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Лист3" sheetId="3" r:id="rId1"/>
  </sheets>
  <definedNames>
    <definedName name="_xlnm.Print_Titles" localSheetId="0">Лист3!$B:$B</definedName>
  </definedNames>
  <calcPr calcId="145621"/>
</workbook>
</file>

<file path=xl/calcChain.xml><?xml version="1.0" encoding="utf-8"?>
<calcChain xmlns="http://schemas.openxmlformats.org/spreadsheetml/2006/main">
  <c r="BD16" i="3" l="1"/>
  <c r="BD15" i="3"/>
  <c r="BB8" i="3" l="1"/>
  <c r="BB17" i="3" l="1"/>
  <c r="BD12" i="3" l="1"/>
  <c r="BB12" i="3"/>
  <c r="BB10" i="3" l="1"/>
  <c r="BD17" i="3" l="1"/>
  <c r="BD14" i="3" l="1"/>
  <c r="BB15" i="3"/>
  <c r="BB16" i="3"/>
  <c r="BB14" i="3"/>
  <c r="BB9" i="3"/>
  <c r="BD9" i="3" s="1"/>
  <c r="BD10" i="3"/>
  <c r="BB11" i="3"/>
  <c r="BD11" i="3" s="1"/>
  <c r="BD8" i="3"/>
</calcChain>
</file>

<file path=xl/sharedStrings.xml><?xml version="1.0" encoding="utf-8"?>
<sst xmlns="http://schemas.openxmlformats.org/spreadsheetml/2006/main" count="166" uniqueCount="55">
  <si>
    <t>Управление по благоустройству</t>
  </si>
  <si>
    <t>х</t>
  </si>
  <si>
    <t>№</t>
  </si>
  <si>
    <t xml:space="preserve">Наименование главного администратора средств бюджета </t>
  </si>
  <si>
    <t>КВСР</t>
  </si>
  <si>
    <t xml:space="preserve">ИТОГО по главному администратору средств бюджета </t>
  </si>
  <si>
    <t>значение показателя</t>
  </si>
  <si>
    <t>количество баллов</t>
  </si>
  <si>
    <t>max возможная сумма баллов</t>
  </si>
  <si>
    <t>Группа 1</t>
  </si>
  <si>
    <t>Группа 2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</si>
  <si>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</si>
  <si>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</si>
  <si>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</si>
  <si>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</si>
  <si>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</si>
  <si>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</si>
  <si>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</si>
  <si>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</si>
  <si>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</si>
  <si>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</si>
  <si>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</si>
  <si>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</si>
  <si>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</si>
  <si>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</si>
  <si>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</si>
  <si>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</si>
  <si>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</si>
  <si>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</si>
  <si>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</si>
  <si>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4.1</t>
  </si>
  <si>
    <t>4.2</t>
  </si>
  <si>
    <t>4.3</t>
  </si>
  <si>
    <t>5.1</t>
  </si>
  <si>
    <t>5.2</t>
  </si>
  <si>
    <t>6.1</t>
  </si>
  <si>
    <t>Администрация</t>
  </si>
  <si>
    <t>001</t>
  </si>
  <si>
    <t>002</t>
  </si>
  <si>
    <t>012</t>
  </si>
  <si>
    <t>Управление образования и молодежной политики</t>
  </si>
  <si>
    <t>Комитет по управлению экономикой</t>
  </si>
  <si>
    <t>074</t>
  </si>
  <si>
    <t>366</t>
  </si>
  <si>
    <t>Совет депутатов</t>
  </si>
  <si>
    <t>Контрольно-счетная инспекция</t>
  </si>
  <si>
    <t>Управление сельского хозяйства</t>
  </si>
  <si>
    <t>004</t>
  </si>
  <si>
    <t>007</t>
  </si>
  <si>
    <t>011</t>
  </si>
  <si>
    <t>082</t>
  </si>
  <si>
    <t>Общий показатель качества финансового менеджмента главного администратора средств бюджета (гр.54/гр.55)×100%</t>
  </si>
  <si>
    <t>да</t>
  </si>
  <si>
    <t>Финансовое управление</t>
  </si>
  <si>
    <t xml:space="preserve">Управление капитального строительства, архитектуры и жилищно-коммунального 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</si>
</sst>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F18"/>
  <sheetViews>
    <sheetView tabSelected="1" view="pageBreakPreview" zoomScale="90" zoomScaleNormal="80" zoomScaleSheetLayoutView="90" workbookViewId="0">
      <pane xSplit="2" ySplit="6" topLeftCell="AO7" activePane="bottomRight" state="frozen"/>
      <selection pane="topRight" activeCell="C1" sqref="C1"/>
      <selection pane="bottomLeft" activeCell="A7" sqref="A7"/>
      <selection pane="bottomRight" activeCell="B8" sqref="B8:B17"/>
    </sheetView>
  </sheetViews>
  <sheetFormatPr defaultRowHeight="15" x14ac:dyDescent="0.25"/>
  <cols>
    <col min="2" max="2" width="31.85546875" customWidth="1"/>
    <col min="4" max="4" width="14" customWidth="1"/>
    <col min="5" max="5" width="13.5703125" customWidth="1"/>
    <col min="6" max="6" width="13.7109375" customWidth="1"/>
    <col min="7" max="51" width="14.28515625" customWidth="1"/>
    <col min="52" max="52" width="13.7109375" customWidth="1"/>
    <col min="53" max="53" width="13.85546875" customWidth="1"/>
    <col min="54" max="55" width="13.5703125" customWidth="1"/>
    <col min="56" max="56" width="15.28515625" customWidth="1"/>
  </cols>
  <sheetData>
    <row r="4" spans="1:58" ht="47.25" customHeight="1" x14ac:dyDescent="0.25">
      <c r="A4" s="17" t="s">
        <v>2</v>
      </c>
      <c r="B4" s="17" t="s">
        <v>3</v>
      </c>
      <c r="C4" s="17" t="s">
        <v>4</v>
      </c>
      <c r="D4" s="18" t="s">
        <v>11</v>
      </c>
      <c r="E4" s="18"/>
      <c r="F4" s="18" t="s">
        <v>12</v>
      </c>
      <c r="G4" s="18"/>
      <c r="H4" s="18" t="s">
        <v>13</v>
      </c>
      <c r="I4" s="18"/>
      <c r="J4" s="18" t="s">
        <v>14</v>
      </c>
      <c r="K4" s="18"/>
      <c r="L4" s="18" t="s">
        <v>15</v>
      </c>
      <c r="M4" s="18"/>
      <c r="N4" s="18" t="s">
        <v>16</v>
      </c>
      <c r="O4" s="18"/>
      <c r="P4" s="18" t="s">
        <v>17</v>
      </c>
      <c r="Q4" s="18"/>
      <c r="R4" s="15" t="s">
        <v>18</v>
      </c>
      <c r="S4" s="16"/>
      <c r="T4" s="15" t="s">
        <v>19</v>
      </c>
      <c r="U4" s="16"/>
      <c r="V4" s="15" t="s">
        <v>20</v>
      </c>
      <c r="W4" s="16"/>
      <c r="X4" s="15" t="s">
        <v>21</v>
      </c>
      <c r="Y4" s="16"/>
      <c r="Z4" s="15" t="s">
        <v>22</v>
      </c>
      <c r="AA4" s="16"/>
      <c r="AB4" s="15" t="s">
        <v>23</v>
      </c>
      <c r="AC4" s="16"/>
      <c r="AD4" s="15" t="s">
        <v>24</v>
      </c>
      <c r="AE4" s="16"/>
      <c r="AF4" s="15" t="s">
        <v>25</v>
      </c>
      <c r="AG4" s="16"/>
      <c r="AH4" s="15" t="s">
        <v>26</v>
      </c>
      <c r="AI4" s="16"/>
      <c r="AJ4" s="15" t="s">
        <v>27</v>
      </c>
      <c r="AK4" s="16"/>
      <c r="AL4" s="15" t="s">
        <v>28</v>
      </c>
      <c r="AM4" s="16"/>
      <c r="AN4" s="15" t="s">
        <v>29</v>
      </c>
      <c r="AO4" s="16"/>
      <c r="AP4" s="15" t="s">
        <v>30</v>
      </c>
      <c r="AQ4" s="16"/>
      <c r="AR4" s="15" t="s">
        <v>31</v>
      </c>
      <c r="AS4" s="16"/>
      <c r="AT4" s="15" t="s">
        <v>32</v>
      </c>
      <c r="AU4" s="16"/>
      <c r="AV4" s="15" t="s">
        <v>33</v>
      </c>
      <c r="AW4" s="16"/>
      <c r="AX4" s="15" t="s">
        <v>34</v>
      </c>
      <c r="AY4" s="16"/>
      <c r="AZ4" s="18" t="s">
        <v>35</v>
      </c>
      <c r="BA4" s="18"/>
      <c r="BB4" s="17" t="s">
        <v>5</v>
      </c>
      <c r="BC4" s="17"/>
      <c r="BD4" s="17"/>
    </row>
    <row r="5" spans="1:58" ht="173.25" x14ac:dyDescent="0.25">
      <c r="A5" s="17"/>
      <c r="B5" s="17"/>
      <c r="C5" s="17"/>
      <c r="D5" s="1" t="s">
        <v>6</v>
      </c>
      <c r="E5" s="1" t="s">
        <v>7</v>
      </c>
      <c r="F5" s="1" t="s">
        <v>6</v>
      </c>
      <c r="G5" s="1" t="s">
        <v>7</v>
      </c>
      <c r="H5" s="1" t="s">
        <v>6</v>
      </c>
      <c r="I5" s="1" t="s">
        <v>7</v>
      </c>
      <c r="J5" s="1" t="s">
        <v>6</v>
      </c>
      <c r="K5" s="1" t="s">
        <v>7</v>
      </c>
      <c r="L5" s="1" t="s">
        <v>6</v>
      </c>
      <c r="M5" s="1" t="s">
        <v>7</v>
      </c>
      <c r="N5" s="1" t="s">
        <v>6</v>
      </c>
      <c r="O5" s="1" t="s">
        <v>7</v>
      </c>
      <c r="P5" s="1" t="s">
        <v>6</v>
      </c>
      <c r="Q5" s="1" t="s">
        <v>7</v>
      </c>
      <c r="R5" s="1" t="s">
        <v>6</v>
      </c>
      <c r="S5" s="1" t="s">
        <v>7</v>
      </c>
      <c r="T5" s="1" t="s">
        <v>6</v>
      </c>
      <c r="U5" s="1" t="s">
        <v>7</v>
      </c>
      <c r="V5" s="1" t="s">
        <v>6</v>
      </c>
      <c r="W5" s="1" t="s">
        <v>7</v>
      </c>
      <c r="X5" s="1" t="s">
        <v>6</v>
      </c>
      <c r="Y5" s="1" t="s">
        <v>7</v>
      </c>
      <c r="Z5" s="1" t="s">
        <v>6</v>
      </c>
      <c r="AA5" s="1" t="s">
        <v>7</v>
      </c>
      <c r="AB5" s="1" t="s">
        <v>6</v>
      </c>
      <c r="AC5" s="1" t="s">
        <v>7</v>
      </c>
      <c r="AD5" s="1" t="s">
        <v>6</v>
      </c>
      <c r="AE5" s="1" t="s">
        <v>7</v>
      </c>
      <c r="AF5" s="1" t="s">
        <v>6</v>
      </c>
      <c r="AG5" s="1" t="s">
        <v>7</v>
      </c>
      <c r="AH5" s="1" t="s">
        <v>6</v>
      </c>
      <c r="AI5" s="1" t="s">
        <v>7</v>
      </c>
      <c r="AJ5" s="1" t="s">
        <v>6</v>
      </c>
      <c r="AK5" s="1" t="s">
        <v>7</v>
      </c>
      <c r="AL5" s="1" t="s">
        <v>6</v>
      </c>
      <c r="AM5" s="1" t="s">
        <v>7</v>
      </c>
      <c r="AN5" s="1" t="s">
        <v>6</v>
      </c>
      <c r="AO5" s="1" t="s">
        <v>7</v>
      </c>
      <c r="AP5" s="1" t="s">
        <v>6</v>
      </c>
      <c r="AQ5" s="1" t="s">
        <v>7</v>
      </c>
      <c r="AR5" s="1" t="s">
        <v>6</v>
      </c>
      <c r="AS5" s="1" t="s">
        <v>7</v>
      </c>
      <c r="AT5" s="1" t="s">
        <v>6</v>
      </c>
      <c r="AU5" s="1" t="s">
        <v>7</v>
      </c>
      <c r="AV5" s="1" t="s">
        <v>6</v>
      </c>
      <c r="AW5" s="1" t="s">
        <v>7</v>
      </c>
      <c r="AX5" s="1" t="s">
        <v>6</v>
      </c>
      <c r="AY5" s="1" t="s">
        <v>7</v>
      </c>
      <c r="AZ5" s="1" t="s">
        <v>6</v>
      </c>
      <c r="BA5" s="1" t="s">
        <v>7</v>
      </c>
      <c r="BB5" s="1" t="s">
        <v>7</v>
      </c>
      <c r="BC5" s="1" t="s">
        <v>8</v>
      </c>
      <c r="BD5" s="1" t="s">
        <v>51</v>
      </c>
    </row>
    <row r="6" spans="1:5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  <c r="AA6" s="1">
        <v>27</v>
      </c>
      <c r="AB6" s="1">
        <v>28</v>
      </c>
      <c r="AC6" s="1">
        <v>29</v>
      </c>
      <c r="AD6" s="1">
        <v>30</v>
      </c>
      <c r="AE6" s="1">
        <v>31</v>
      </c>
      <c r="AF6" s="1">
        <v>32</v>
      </c>
      <c r="AG6" s="1">
        <v>33</v>
      </c>
      <c r="AH6" s="1">
        <v>34</v>
      </c>
      <c r="AI6" s="1">
        <v>35</v>
      </c>
      <c r="AJ6" s="1">
        <v>36</v>
      </c>
      <c r="AK6" s="1">
        <v>37</v>
      </c>
      <c r="AL6" s="1">
        <v>38</v>
      </c>
      <c r="AM6" s="1">
        <v>39</v>
      </c>
      <c r="AN6" s="1">
        <v>40</v>
      </c>
      <c r="AO6" s="1">
        <v>41</v>
      </c>
      <c r="AP6" s="1">
        <v>42</v>
      </c>
      <c r="AQ6" s="1">
        <v>43</v>
      </c>
      <c r="AR6" s="1">
        <v>44</v>
      </c>
      <c r="AS6" s="1">
        <v>45</v>
      </c>
      <c r="AT6" s="1">
        <v>46</v>
      </c>
      <c r="AU6" s="1">
        <v>47</v>
      </c>
      <c r="AV6" s="1">
        <v>48</v>
      </c>
      <c r="AW6" s="1">
        <v>49</v>
      </c>
      <c r="AX6" s="1">
        <v>50</v>
      </c>
      <c r="AY6" s="1">
        <v>51</v>
      </c>
      <c r="AZ6" s="1">
        <v>52</v>
      </c>
      <c r="BA6" s="1">
        <v>53</v>
      </c>
      <c r="BB6" s="1">
        <v>54</v>
      </c>
      <c r="BC6" s="1">
        <v>55</v>
      </c>
      <c r="BD6" s="1">
        <v>56</v>
      </c>
    </row>
    <row r="7" spans="1:58" ht="15.75" x14ac:dyDescent="0.25">
      <c r="A7" s="2"/>
      <c r="B7" s="3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8" ht="15.75" x14ac:dyDescent="0.25">
      <c r="A8" s="1">
        <v>1</v>
      </c>
      <c r="B8" s="8" t="s">
        <v>53</v>
      </c>
      <c r="C8" s="4" t="s">
        <v>37</v>
      </c>
      <c r="D8" s="8">
        <v>0</v>
      </c>
      <c r="E8" s="8">
        <v>5</v>
      </c>
      <c r="F8" s="8">
        <v>0</v>
      </c>
      <c r="G8" s="8">
        <v>5</v>
      </c>
      <c r="H8" s="8">
        <v>0</v>
      </c>
      <c r="I8" s="8">
        <v>5</v>
      </c>
      <c r="J8" s="8">
        <v>100</v>
      </c>
      <c r="K8" s="8">
        <v>5</v>
      </c>
      <c r="L8" s="8">
        <v>99.7</v>
      </c>
      <c r="M8" s="8">
        <v>5</v>
      </c>
      <c r="N8" s="8">
        <v>0</v>
      </c>
      <c r="O8" s="8">
        <v>0</v>
      </c>
      <c r="P8" s="8">
        <v>100</v>
      </c>
      <c r="Q8" s="8">
        <v>5</v>
      </c>
      <c r="R8" s="8">
        <v>75.8</v>
      </c>
      <c r="S8" s="8">
        <v>1</v>
      </c>
      <c r="T8" s="8">
        <v>19</v>
      </c>
      <c r="U8" s="8">
        <v>5</v>
      </c>
      <c r="V8" s="8">
        <v>75.7</v>
      </c>
      <c r="W8" s="8">
        <v>1</v>
      </c>
      <c r="X8" s="9" t="s">
        <v>52</v>
      </c>
      <c r="Y8" s="9">
        <v>5</v>
      </c>
      <c r="Z8" s="8">
        <v>0</v>
      </c>
      <c r="AA8" s="8">
        <v>5</v>
      </c>
      <c r="AB8" s="8">
        <v>100</v>
      </c>
      <c r="AC8" s="8">
        <v>5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3</v>
      </c>
      <c r="AJ8" s="8">
        <v>0</v>
      </c>
      <c r="AK8" s="8">
        <v>5</v>
      </c>
      <c r="AL8" s="8">
        <v>0</v>
      </c>
      <c r="AM8" s="8">
        <v>5</v>
      </c>
      <c r="AN8" s="8">
        <v>0</v>
      </c>
      <c r="AO8" s="8">
        <v>5</v>
      </c>
      <c r="AP8" s="9" t="s">
        <v>52</v>
      </c>
      <c r="AQ8" s="9">
        <v>5</v>
      </c>
      <c r="AR8" s="9" t="s">
        <v>52</v>
      </c>
      <c r="AS8" s="9">
        <v>5</v>
      </c>
      <c r="AT8" s="9"/>
      <c r="AU8" s="9">
        <v>5</v>
      </c>
      <c r="AV8" s="9" t="s">
        <v>52</v>
      </c>
      <c r="AW8" s="9">
        <v>5</v>
      </c>
      <c r="AX8" s="8">
        <v>0</v>
      </c>
      <c r="AY8" s="8">
        <v>5</v>
      </c>
      <c r="AZ8" s="8">
        <v>0</v>
      </c>
      <c r="BA8" s="8">
        <v>5</v>
      </c>
      <c r="BB8" s="10">
        <f>E8+G8+I8+K8+M8+O8+Q8+S8+U8+W8+Y8+AA8+AC8+AE8+AG8+AI8+AK8+AM8+AO8+AQ8+AS8+AU8+AW8+AY8+BA8</f>
        <v>100</v>
      </c>
      <c r="BC8" s="10">
        <v>125</v>
      </c>
      <c r="BD8" s="11">
        <f>BB8/BC8*100</f>
        <v>80</v>
      </c>
      <c r="BE8" s="12">
        <v>5</v>
      </c>
      <c r="BF8" s="7"/>
    </row>
    <row r="9" spans="1:58" ht="15.75" x14ac:dyDescent="0.25">
      <c r="A9" s="1">
        <v>2</v>
      </c>
      <c r="B9" s="8" t="s">
        <v>36</v>
      </c>
      <c r="C9" s="4" t="s">
        <v>38</v>
      </c>
      <c r="D9" s="8">
        <v>0</v>
      </c>
      <c r="E9" s="8">
        <v>5</v>
      </c>
      <c r="F9" s="8">
        <v>0</v>
      </c>
      <c r="G9" s="8">
        <v>5</v>
      </c>
      <c r="H9" s="8">
        <v>0</v>
      </c>
      <c r="I9" s="8">
        <v>5</v>
      </c>
      <c r="J9" s="8">
        <v>100</v>
      </c>
      <c r="K9" s="8">
        <v>5</v>
      </c>
      <c r="L9" s="8">
        <v>96.9</v>
      </c>
      <c r="M9" s="8">
        <v>5</v>
      </c>
      <c r="N9" s="8">
        <v>29.7</v>
      </c>
      <c r="O9" s="8">
        <v>0</v>
      </c>
      <c r="P9" s="8">
        <v>100</v>
      </c>
      <c r="Q9" s="8">
        <v>5</v>
      </c>
      <c r="R9" s="8">
        <v>98.9</v>
      </c>
      <c r="S9" s="8">
        <v>5</v>
      </c>
      <c r="T9" s="8">
        <v>49.8</v>
      </c>
      <c r="U9" s="8">
        <v>3</v>
      </c>
      <c r="V9" s="8">
        <v>98.9</v>
      </c>
      <c r="W9" s="8">
        <v>5</v>
      </c>
      <c r="X9" s="9" t="s">
        <v>52</v>
      </c>
      <c r="Y9" s="9">
        <v>5</v>
      </c>
      <c r="Z9" s="8">
        <v>0</v>
      </c>
      <c r="AA9" s="8">
        <v>5</v>
      </c>
      <c r="AB9" s="8">
        <v>91.1</v>
      </c>
      <c r="AC9" s="8">
        <v>4</v>
      </c>
      <c r="AD9" s="8">
        <v>100</v>
      </c>
      <c r="AE9" s="8">
        <v>5</v>
      </c>
      <c r="AF9" s="8">
        <v>58</v>
      </c>
      <c r="AG9" s="8">
        <v>0</v>
      </c>
      <c r="AH9" s="8">
        <v>8295.5</v>
      </c>
      <c r="AI9" s="8">
        <v>0</v>
      </c>
      <c r="AJ9" s="8">
        <v>0</v>
      </c>
      <c r="AK9" s="8">
        <v>5</v>
      </c>
      <c r="AL9" s="8">
        <v>12.5</v>
      </c>
      <c r="AM9" s="8">
        <v>0</v>
      </c>
      <c r="AN9" s="8">
        <v>0</v>
      </c>
      <c r="AO9" s="8">
        <v>5</v>
      </c>
      <c r="AP9" s="9" t="s">
        <v>52</v>
      </c>
      <c r="AQ9" s="9">
        <v>5</v>
      </c>
      <c r="AR9" s="9" t="s">
        <v>52</v>
      </c>
      <c r="AS9" s="9">
        <v>5</v>
      </c>
      <c r="AT9" s="9"/>
      <c r="AU9" s="9">
        <v>5</v>
      </c>
      <c r="AV9" s="9" t="s">
        <v>52</v>
      </c>
      <c r="AW9" s="9">
        <v>5</v>
      </c>
      <c r="AX9" s="8">
        <v>0</v>
      </c>
      <c r="AY9" s="8">
        <v>5</v>
      </c>
      <c r="AZ9" s="8">
        <v>0</v>
      </c>
      <c r="BA9" s="8">
        <v>5</v>
      </c>
      <c r="BB9" s="10">
        <f t="shared" ref="BB9:BB11" si="0">E9+G9+I9+K9+M9+O9+Q9+S9+U9+W9+Y9+AA9+AC9+AE9+AG9+AI9+AK9+AM9+AO9+AQ9+AS9+AU9+AW9+AY9+BA9</f>
        <v>102</v>
      </c>
      <c r="BC9" s="10">
        <v>125</v>
      </c>
      <c r="BD9" s="11">
        <f t="shared" ref="BD9:BD11" si="1">BB9/BC9*100</f>
        <v>81.599999999999994</v>
      </c>
      <c r="BE9" s="12">
        <v>4</v>
      </c>
      <c r="BF9" s="7"/>
    </row>
    <row r="10" spans="1:58" ht="35.25" customHeight="1" x14ac:dyDescent="0.25">
      <c r="A10" s="1">
        <v>3</v>
      </c>
      <c r="B10" s="8" t="s">
        <v>0</v>
      </c>
      <c r="C10" s="4" t="s">
        <v>39</v>
      </c>
      <c r="D10" s="8">
        <v>0</v>
      </c>
      <c r="E10" s="8">
        <v>5</v>
      </c>
      <c r="F10" s="8">
        <v>0</v>
      </c>
      <c r="G10" s="8">
        <v>5</v>
      </c>
      <c r="H10" s="8">
        <v>0</v>
      </c>
      <c r="I10" s="8">
        <v>5</v>
      </c>
      <c r="J10" s="8">
        <v>100</v>
      </c>
      <c r="K10" s="8">
        <v>5</v>
      </c>
      <c r="L10" s="8">
        <v>64.599999999999994</v>
      </c>
      <c r="M10" s="8">
        <v>5</v>
      </c>
      <c r="N10" s="8">
        <v>35.299999999999997</v>
      </c>
      <c r="O10" s="8">
        <v>1</v>
      </c>
      <c r="P10" s="8">
        <v>96.8</v>
      </c>
      <c r="Q10" s="8">
        <v>5</v>
      </c>
      <c r="R10" s="8">
        <v>99.2</v>
      </c>
      <c r="S10" s="8">
        <v>5</v>
      </c>
      <c r="T10" s="8">
        <v>32.799999999999997</v>
      </c>
      <c r="U10" s="8">
        <v>5</v>
      </c>
      <c r="V10" s="8">
        <v>99.2</v>
      </c>
      <c r="W10" s="8">
        <v>5</v>
      </c>
      <c r="X10" s="9" t="s">
        <v>52</v>
      </c>
      <c r="Y10" s="9">
        <v>5</v>
      </c>
      <c r="Z10" s="8">
        <v>0</v>
      </c>
      <c r="AA10" s="8">
        <v>5</v>
      </c>
      <c r="AB10" s="8">
        <v>97.1</v>
      </c>
      <c r="AC10" s="8">
        <v>5</v>
      </c>
      <c r="AD10" s="8">
        <v>100</v>
      </c>
      <c r="AE10" s="8">
        <v>5</v>
      </c>
      <c r="AF10" s="8">
        <v>12.6</v>
      </c>
      <c r="AG10" s="8">
        <v>5</v>
      </c>
      <c r="AH10" s="8">
        <v>0</v>
      </c>
      <c r="AI10" s="8">
        <v>5</v>
      </c>
      <c r="AJ10" s="8">
        <v>0</v>
      </c>
      <c r="AK10" s="8">
        <v>5</v>
      </c>
      <c r="AL10" s="8">
        <v>2.1</v>
      </c>
      <c r="AM10" s="8">
        <v>5</v>
      </c>
      <c r="AN10" s="8">
        <v>0</v>
      </c>
      <c r="AO10" s="8">
        <v>5</v>
      </c>
      <c r="AP10" s="9" t="s">
        <v>52</v>
      </c>
      <c r="AQ10" s="9">
        <v>5</v>
      </c>
      <c r="AR10" s="9" t="s">
        <v>52</v>
      </c>
      <c r="AS10" s="9">
        <v>5</v>
      </c>
      <c r="AT10" s="9"/>
      <c r="AU10" s="9">
        <v>5</v>
      </c>
      <c r="AV10" s="9" t="s">
        <v>52</v>
      </c>
      <c r="AW10" s="9">
        <v>5</v>
      </c>
      <c r="AX10" s="8">
        <v>0</v>
      </c>
      <c r="AY10" s="8">
        <v>5</v>
      </c>
      <c r="AZ10" s="8">
        <v>0</v>
      </c>
      <c r="BA10" s="8">
        <v>5</v>
      </c>
      <c r="BB10" s="10">
        <f>E10+G10+I10+K10+M10+O10+Q10+S10+U10+W10+Y10+AA10+AC10+AE10+AG10+AI10+AK10+AM10+AO10+AQ10+AS10+AU10+AW10+AY10+BA10</f>
        <v>121</v>
      </c>
      <c r="BC10" s="10">
        <v>125</v>
      </c>
      <c r="BD10" s="11">
        <f t="shared" si="1"/>
        <v>96.8</v>
      </c>
      <c r="BE10" s="12">
        <v>2</v>
      </c>
      <c r="BF10" s="7"/>
    </row>
    <row r="11" spans="1:58" ht="31.5" x14ac:dyDescent="0.25">
      <c r="A11" s="1">
        <v>4</v>
      </c>
      <c r="B11" s="8" t="s">
        <v>40</v>
      </c>
      <c r="C11" s="4" t="s">
        <v>42</v>
      </c>
      <c r="D11" s="8">
        <v>0</v>
      </c>
      <c r="E11" s="8">
        <v>5</v>
      </c>
      <c r="F11" s="8">
        <v>0</v>
      </c>
      <c r="G11" s="8">
        <v>5</v>
      </c>
      <c r="H11" s="8">
        <v>0</v>
      </c>
      <c r="I11" s="8">
        <v>5</v>
      </c>
      <c r="J11" s="8">
        <v>100</v>
      </c>
      <c r="K11" s="8">
        <v>5</v>
      </c>
      <c r="L11" s="8">
        <v>99.3</v>
      </c>
      <c r="M11" s="8">
        <v>5</v>
      </c>
      <c r="N11" s="8">
        <v>72.8</v>
      </c>
      <c r="O11" s="8">
        <v>5</v>
      </c>
      <c r="P11" s="8">
        <v>100</v>
      </c>
      <c r="Q11" s="8">
        <v>5</v>
      </c>
      <c r="R11" s="8">
        <v>98.5</v>
      </c>
      <c r="S11" s="8">
        <v>5</v>
      </c>
      <c r="T11" s="8">
        <v>14.5</v>
      </c>
      <c r="U11" s="8">
        <v>5</v>
      </c>
      <c r="V11" s="8">
        <v>98.5</v>
      </c>
      <c r="W11" s="8">
        <v>5</v>
      </c>
      <c r="X11" s="9" t="s">
        <v>52</v>
      </c>
      <c r="Y11" s="9">
        <v>5</v>
      </c>
      <c r="Z11" s="8">
        <v>0</v>
      </c>
      <c r="AA11" s="8">
        <v>5</v>
      </c>
      <c r="AB11" s="8">
        <v>99.9</v>
      </c>
      <c r="AC11" s="8">
        <v>5</v>
      </c>
      <c r="AD11" s="8">
        <v>100</v>
      </c>
      <c r="AE11" s="8">
        <v>5</v>
      </c>
      <c r="AF11" s="8">
        <v>25.4</v>
      </c>
      <c r="AG11" s="8">
        <v>5</v>
      </c>
      <c r="AH11" s="8">
        <v>-494.3</v>
      </c>
      <c r="AI11" s="8">
        <v>5</v>
      </c>
      <c r="AJ11" s="8">
        <v>0</v>
      </c>
      <c r="AK11" s="8">
        <v>5</v>
      </c>
      <c r="AL11" s="8">
        <v>0.2</v>
      </c>
      <c r="AM11" s="8">
        <v>5</v>
      </c>
      <c r="AN11" s="8">
        <v>0</v>
      </c>
      <c r="AO11" s="8">
        <v>5</v>
      </c>
      <c r="AP11" s="9" t="s">
        <v>52</v>
      </c>
      <c r="AQ11" s="9">
        <v>5</v>
      </c>
      <c r="AR11" s="9" t="s">
        <v>52</v>
      </c>
      <c r="AS11" s="9">
        <v>5</v>
      </c>
      <c r="AT11" s="9"/>
      <c r="AU11" s="9">
        <v>5</v>
      </c>
      <c r="AV11" s="9" t="s">
        <v>52</v>
      </c>
      <c r="AW11" s="9">
        <v>5</v>
      </c>
      <c r="AX11" s="8">
        <v>0</v>
      </c>
      <c r="AY11" s="8">
        <v>5</v>
      </c>
      <c r="AZ11" s="8">
        <v>0</v>
      </c>
      <c r="BA11" s="8">
        <v>5</v>
      </c>
      <c r="BB11" s="10">
        <f t="shared" si="0"/>
        <v>125</v>
      </c>
      <c r="BC11" s="10">
        <v>125</v>
      </c>
      <c r="BD11" s="11">
        <f t="shared" si="1"/>
        <v>100</v>
      </c>
      <c r="BE11" s="12">
        <v>1</v>
      </c>
      <c r="BF11" s="7"/>
    </row>
    <row r="12" spans="1:58" ht="31.5" x14ac:dyDescent="0.25">
      <c r="A12" s="1">
        <v>5</v>
      </c>
      <c r="B12" s="8" t="s">
        <v>41</v>
      </c>
      <c r="C12" s="4" t="s">
        <v>43</v>
      </c>
      <c r="D12" s="8">
        <v>0</v>
      </c>
      <c r="E12" s="8">
        <v>5</v>
      </c>
      <c r="F12" s="8">
        <v>0</v>
      </c>
      <c r="G12" s="8">
        <v>5</v>
      </c>
      <c r="H12" s="8">
        <v>0</v>
      </c>
      <c r="I12" s="8">
        <v>5</v>
      </c>
      <c r="J12" s="8">
        <v>100</v>
      </c>
      <c r="K12" s="8">
        <v>5</v>
      </c>
      <c r="L12" s="8">
        <v>94.3</v>
      </c>
      <c r="M12" s="8">
        <v>5</v>
      </c>
      <c r="N12" s="8">
        <v>7.2</v>
      </c>
      <c r="O12" s="8">
        <v>0</v>
      </c>
      <c r="P12" s="8">
        <v>98</v>
      </c>
      <c r="Q12" s="8">
        <v>5</v>
      </c>
      <c r="R12" s="8">
        <v>99.8</v>
      </c>
      <c r="S12" s="8">
        <v>5</v>
      </c>
      <c r="T12" s="8">
        <v>17.899999999999999</v>
      </c>
      <c r="U12" s="8">
        <v>5</v>
      </c>
      <c r="V12" s="8">
        <v>99.8</v>
      </c>
      <c r="W12" s="8">
        <v>5</v>
      </c>
      <c r="X12" s="9" t="s">
        <v>52</v>
      </c>
      <c r="Y12" s="9">
        <v>5</v>
      </c>
      <c r="Z12" s="8">
        <v>0</v>
      </c>
      <c r="AA12" s="8">
        <v>5</v>
      </c>
      <c r="AB12" s="8">
        <v>99.3</v>
      </c>
      <c r="AC12" s="8">
        <v>5</v>
      </c>
      <c r="AD12" s="8">
        <v>100</v>
      </c>
      <c r="AE12" s="8">
        <v>5</v>
      </c>
      <c r="AF12" s="8">
        <v>19.2</v>
      </c>
      <c r="AG12" s="8">
        <v>5</v>
      </c>
      <c r="AH12" s="8">
        <v>0</v>
      </c>
      <c r="AI12" s="8">
        <v>5</v>
      </c>
      <c r="AJ12" s="8">
        <v>0</v>
      </c>
      <c r="AK12" s="8">
        <v>5</v>
      </c>
      <c r="AL12" s="8">
        <v>17.8</v>
      </c>
      <c r="AM12" s="8">
        <v>0</v>
      </c>
      <c r="AN12" s="8">
        <v>0</v>
      </c>
      <c r="AO12" s="8">
        <v>5</v>
      </c>
      <c r="AP12" s="9" t="s">
        <v>52</v>
      </c>
      <c r="AQ12" s="9">
        <v>5</v>
      </c>
      <c r="AR12" s="9" t="s">
        <v>52</v>
      </c>
      <c r="AS12" s="9">
        <v>5</v>
      </c>
      <c r="AT12" s="9"/>
      <c r="AU12" s="9">
        <v>5</v>
      </c>
      <c r="AV12" s="9" t="s">
        <v>52</v>
      </c>
      <c r="AW12" s="9">
        <v>5</v>
      </c>
      <c r="AX12" s="8">
        <v>0</v>
      </c>
      <c r="AY12" s="8">
        <v>5</v>
      </c>
      <c r="AZ12" s="8">
        <v>0</v>
      </c>
      <c r="BA12" s="8">
        <v>5</v>
      </c>
      <c r="BB12" s="10">
        <f>E12+G12+I12+K12+M12+O12+Q12+S12+U12+W12+Y12+AA12+AC12+AE12+AG12+AI12+AK12+AM12+AO12+AQ12+AS12+AU12+AW12+AY12+BA12</f>
        <v>115</v>
      </c>
      <c r="BC12" s="10">
        <v>125</v>
      </c>
      <c r="BD12" s="11">
        <f>BB12/BC12*100</f>
        <v>92</v>
      </c>
      <c r="BE12" s="12">
        <v>3</v>
      </c>
      <c r="BF12" s="7"/>
    </row>
    <row r="13" spans="1:58" ht="15.75" x14ac:dyDescent="0.25">
      <c r="A13" s="2"/>
      <c r="B13" s="19" t="s">
        <v>10</v>
      </c>
      <c r="C13" s="5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10"/>
      <c r="BC13" s="10"/>
      <c r="BD13" s="10"/>
      <c r="BE13" s="13"/>
    </row>
    <row r="14" spans="1:58" ht="15.75" x14ac:dyDescent="0.25">
      <c r="A14" s="1">
        <v>1</v>
      </c>
      <c r="B14" s="8" t="s">
        <v>44</v>
      </c>
      <c r="C14" s="4" t="s">
        <v>47</v>
      </c>
      <c r="D14" s="8">
        <v>0</v>
      </c>
      <c r="E14" s="8">
        <v>5</v>
      </c>
      <c r="F14" s="8">
        <v>0</v>
      </c>
      <c r="G14" s="8">
        <v>5</v>
      </c>
      <c r="H14" s="8">
        <v>0</v>
      </c>
      <c r="I14" s="8">
        <v>5</v>
      </c>
      <c r="J14" s="8">
        <v>100</v>
      </c>
      <c r="K14" s="8">
        <v>5</v>
      </c>
      <c r="L14" s="8">
        <v>0.2</v>
      </c>
      <c r="M14" s="8">
        <v>0</v>
      </c>
      <c r="N14" s="9" t="s">
        <v>1</v>
      </c>
      <c r="O14" s="9" t="s">
        <v>1</v>
      </c>
      <c r="P14" s="8">
        <v>100</v>
      </c>
      <c r="Q14" s="8">
        <v>5</v>
      </c>
      <c r="R14" s="8">
        <v>99.7</v>
      </c>
      <c r="S14" s="8">
        <v>5</v>
      </c>
      <c r="T14" s="8">
        <v>64.7</v>
      </c>
      <c r="U14" s="8">
        <v>0</v>
      </c>
      <c r="V14" s="8">
        <v>100</v>
      </c>
      <c r="W14" s="8">
        <v>5</v>
      </c>
      <c r="X14" s="9" t="s">
        <v>1</v>
      </c>
      <c r="Y14" s="9" t="s">
        <v>1</v>
      </c>
      <c r="Z14" s="8">
        <v>0</v>
      </c>
      <c r="AA14" s="8">
        <v>5</v>
      </c>
      <c r="AB14" s="8">
        <v>100</v>
      </c>
      <c r="AC14" s="8">
        <v>5</v>
      </c>
      <c r="AD14" s="9" t="s">
        <v>1</v>
      </c>
      <c r="AE14" s="9" t="s">
        <v>1</v>
      </c>
      <c r="AF14" s="9" t="s">
        <v>1</v>
      </c>
      <c r="AG14" s="9" t="s">
        <v>1</v>
      </c>
      <c r="AH14" s="8">
        <v>0</v>
      </c>
      <c r="AI14" s="8">
        <v>5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5</v>
      </c>
      <c r="AP14" s="9" t="s">
        <v>52</v>
      </c>
      <c r="AQ14" s="9">
        <v>5</v>
      </c>
      <c r="AR14" s="9" t="s">
        <v>52</v>
      </c>
      <c r="AS14" s="9">
        <v>5</v>
      </c>
      <c r="AT14" s="9"/>
      <c r="AU14" s="9">
        <v>5</v>
      </c>
      <c r="AV14" s="9" t="s">
        <v>52</v>
      </c>
      <c r="AW14" s="9">
        <v>5</v>
      </c>
      <c r="AX14" s="8">
        <v>0</v>
      </c>
      <c r="AY14" s="8">
        <v>5</v>
      </c>
      <c r="AZ14" s="8">
        <v>0</v>
      </c>
      <c r="BA14" s="8">
        <v>5</v>
      </c>
      <c r="BB14" s="10">
        <f>E14+G14+I14+K14+M14+Q14+S14+U14+W14+AA14+AC14+AI14+AK14+AM14+AO14+AQ14+AS14+AU14+AW14+AY14+BA14</f>
        <v>85</v>
      </c>
      <c r="BC14" s="10">
        <v>105</v>
      </c>
      <c r="BD14" s="11">
        <f>BB14/BC14*100</f>
        <v>80.952380952380949</v>
      </c>
      <c r="BE14" s="12">
        <v>3</v>
      </c>
    </row>
    <row r="15" spans="1:58" ht="31.5" x14ac:dyDescent="0.25">
      <c r="A15" s="1">
        <v>2</v>
      </c>
      <c r="B15" s="8" t="s">
        <v>45</v>
      </c>
      <c r="C15" s="4" t="s">
        <v>48</v>
      </c>
      <c r="D15" s="8">
        <v>0</v>
      </c>
      <c r="E15" s="8">
        <v>5</v>
      </c>
      <c r="F15" s="8">
        <v>0</v>
      </c>
      <c r="G15" s="8">
        <v>5</v>
      </c>
      <c r="H15" s="8">
        <v>0</v>
      </c>
      <c r="I15" s="8">
        <v>5</v>
      </c>
      <c r="J15" s="8">
        <v>100</v>
      </c>
      <c r="K15" s="8">
        <v>5</v>
      </c>
      <c r="L15" s="8">
        <v>0.3</v>
      </c>
      <c r="M15" s="8">
        <v>0</v>
      </c>
      <c r="N15" s="9" t="s">
        <v>1</v>
      </c>
      <c r="O15" s="9" t="s">
        <v>1</v>
      </c>
      <c r="P15" s="8">
        <v>100</v>
      </c>
      <c r="Q15" s="8">
        <v>5</v>
      </c>
      <c r="R15" s="8">
        <v>99.9</v>
      </c>
      <c r="S15" s="8">
        <v>5</v>
      </c>
      <c r="T15" s="8">
        <v>63.8</v>
      </c>
      <c r="U15" s="8">
        <v>0</v>
      </c>
      <c r="V15" s="8">
        <v>100</v>
      </c>
      <c r="W15" s="8">
        <v>5</v>
      </c>
      <c r="X15" s="9" t="s">
        <v>1</v>
      </c>
      <c r="Y15" s="9" t="s">
        <v>1</v>
      </c>
      <c r="Z15" s="8">
        <v>0</v>
      </c>
      <c r="AA15" s="8">
        <v>5</v>
      </c>
      <c r="AB15" s="8">
        <v>100</v>
      </c>
      <c r="AC15" s="8">
        <v>5</v>
      </c>
      <c r="AD15" s="9" t="s">
        <v>1</v>
      </c>
      <c r="AE15" s="9" t="s">
        <v>1</v>
      </c>
      <c r="AF15" s="9" t="s">
        <v>1</v>
      </c>
      <c r="AG15" s="9" t="s">
        <v>1</v>
      </c>
      <c r="AH15" s="8">
        <v>0</v>
      </c>
      <c r="AI15" s="8">
        <v>5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5</v>
      </c>
      <c r="AP15" s="9" t="s">
        <v>52</v>
      </c>
      <c r="AQ15" s="9">
        <v>5</v>
      </c>
      <c r="AR15" s="9" t="s">
        <v>52</v>
      </c>
      <c r="AS15" s="9">
        <v>5</v>
      </c>
      <c r="AT15" s="9"/>
      <c r="AU15" s="9">
        <v>5</v>
      </c>
      <c r="AV15" s="9" t="s">
        <v>52</v>
      </c>
      <c r="AW15" s="9">
        <v>5</v>
      </c>
      <c r="AX15" s="8">
        <v>0</v>
      </c>
      <c r="AY15" s="8">
        <v>5</v>
      </c>
      <c r="AZ15" s="8">
        <v>0</v>
      </c>
      <c r="BA15" s="8">
        <v>5</v>
      </c>
      <c r="BB15" s="10">
        <f t="shared" ref="BB15:BB16" si="2">E15+G15+I15+K15+M15+Q15+S15+U15+W15+AA15+AC15+AI15+AK15+AM15+AO15+AQ15+AS15+AU15+AW15+AY15+BA15</f>
        <v>85</v>
      </c>
      <c r="BC15" s="10">
        <v>105</v>
      </c>
      <c r="BD15" s="11">
        <f>BB15/BC15*100</f>
        <v>80.952380952380949</v>
      </c>
      <c r="BE15" s="12">
        <v>3</v>
      </c>
    </row>
    <row r="16" spans="1:58" ht="63" x14ac:dyDescent="0.25">
      <c r="A16" s="1">
        <v>3</v>
      </c>
      <c r="B16" s="8" t="s">
        <v>54</v>
      </c>
      <c r="C16" s="4" t="s">
        <v>49</v>
      </c>
      <c r="D16" s="8">
        <v>0</v>
      </c>
      <c r="E16" s="8">
        <v>5</v>
      </c>
      <c r="F16" s="8">
        <v>0</v>
      </c>
      <c r="G16" s="8">
        <v>5</v>
      </c>
      <c r="H16" s="8">
        <v>0</v>
      </c>
      <c r="I16" s="8">
        <v>5</v>
      </c>
      <c r="J16" s="8">
        <v>100</v>
      </c>
      <c r="K16" s="8">
        <v>5</v>
      </c>
      <c r="L16" s="8">
        <v>100</v>
      </c>
      <c r="M16" s="8">
        <v>5</v>
      </c>
      <c r="N16" s="9" t="s">
        <v>1</v>
      </c>
      <c r="O16" s="9" t="s">
        <v>1</v>
      </c>
      <c r="P16" s="8">
        <v>100</v>
      </c>
      <c r="Q16" s="8">
        <v>5</v>
      </c>
      <c r="R16" s="8">
        <v>89</v>
      </c>
      <c r="S16" s="8">
        <v>3</v>
      </c>
      <c r="T16" s="8">
        <v>71.5</v>
      </c>
      <c r="U16" s="8">
        <v>0</v>
      </c>
      <c r="V16" s="8">
        <v>89</v>
      </c>
      <c r="W16" s="8">
        <v>3</v>
      </c>
      <c r="X16" s="9" t="s">
        <v>1</v>
      </c>
      <c r="Y16" s="9" t="s">
        <v>1</v>
      </c>
      <c r="Z16" s="8">
        <v>0</v>
      </c>
      <c r="AA16" s="8">
        <v>5</v>
      </c>
      <c r="AB16" s="8">
        <v>100</v>
      </c>
      <c r="AC16" s="8">
        <v>5</v>
      </c>
      <c r="AD16" s="9" t="s">
        <v>1</v>
      </c>
      <c r="AE16" s="9" t="s">
        <v>1</v>
      </c>
      <c r="AF16" s="9" t="s">
        <v>1</v>
      </c>
      <c r="AG16" s="9" t="s">
        <v>1</v>
      </c>
      <c r="AH16" s="8">
        <v>0</v>
      </c>
      <c r="AI16" s="8">
        <v>5</v>
      </c>
      <c r="AJ16" s="8">
        <v>0</v>
      </c>
      <c r="AK16" s="8">
        <v>5</v>
      </c>
      <c r="AL16" s="8">
        <v>90.5</v>
      </c>
      <c r="AM16" s="8">
        <v>0</v>
      </c>
      <c r="AN16" s="8">
        <v>58.6</v>
      </c>
      <c r="AO16" s="8">
        <v>0</v>
      </c>
      <c r="AP16" s="9" t="s">
        <v>52</v>
      </c>
      <c r="AQ16" s="9">
        <v>5</v>
      </c>
      <c r="AR16" s="9" t="s">
        <v>52</v>
      </c>
      <c r="AS16" s="9">
        <v>5</v>
      </c>
      <c r="AT16" s="9"/>
      <c r="AU16" s="9">
        <v>5</v>
      </c>
      <c r="AV16" s="9" t="s">
        <v>52</v>
      </c>
      <c r="AW16" s="9">
        <v>5</v>
      </c>
      <c r="AX16" s="8">
        <v>0</v>
      </c>
      <c r="AY16" s="8">
        <v>5</v>
      </c>
      <c r="AZ16" s="8">
        <v>0</v>
      </c>
      <c r="BA16" s="8">
        <v>5</v>
      </c>
      <c r="BB16" s="10">
        <f t="shared" si="2"/>
        <v>86</v>
      </c>
      <c r="BC16" s="10">
        <v>105</v>
      </c>
      <c r="BD16" s="11">
        <f>BB16/BC16*100</f>
        <v>81.904761904761898</v>
      </c>
      <c r="BE16" s="14">
        <v>2</v>
      </c>
    </row>
    <row r="17" spans="1:57" ht="31.5" x14ac:dyDescent="0.25">
      <c r="A17" s="1">
        <v>4</v>
      </c>
      <c r="B17" s="8" t="s">
        <v>46</v>
      </c>
      <c r="C17" s="4" t="s">
        <v>50</v>
      </c>
      <c r="D17" s="8">
        <v>0</v>
      </c>
      <c r="E17" s="8">
        <v>5</v>
      </c>
      <c r="F17" s="8">
        <v>0</v>
      </c>
      <c r="G17" s="8">
        <v>5</v>
      </c>
      <c r="H17" s="8">
        <v>0</v>
      </c>
      <c r="I17" s="8">
        <v>5</v>
      </c>
      <c r="J17" s="8">
        <v>100</v>
      </c>
      <c r="K17" s="8">
        <v>5</v>
      </c>
      <c r="L17" s="8">
        <v>98.4</v>
      </c>
      <c r="M17" s="8">
        <v>5</v>
      </c>
      <c r="N17" s="9" t="s">
        <v>1</v>
      </c>
      <c r="O17" s="9" t="s">
        <v>1</v>
      </c>
      <c r="P17" s="8">
        <v>100</v>
      </c>
      <c r="Q17" s="8">
        <v>5</v>
      </c>
      <c r="R17" s="8">
        <v>100</v>
      </c>
      <c r="S17" s="8">
        <v>5</v>
      </c>
      <c r="T17" s="8">
        <v>74.3</v>
      </c>
      <c r="U17" s="8">
        <v>0</v>
      </c>
      <c r="V17" s="8">
        <v>100</v>
      </c>
      <c r="W17" s="8">
        <v>5</v>
      </c>
      <c r="X17" s="9" t="s">
        <v>1</v>
      </c>
      <c r="Y17" s="9" t="s">
        <v>1</v>
      </c>
      <c r="Z17" s="8">
        <v>0</v>
      </c>
      <c r="AA17" s="8">
        <v>5</v>
      </c>
      <c r="AB17" s="8">
        <v>100</v>
      </c>
      <c r="AC17" s="8">
        <v>5</v>
      </c>
      <c r="AD17" s="9" t="s">
        <v>1</v>
      </c>
      <c r="AE17" s="9" t="s">
        <v>1</v>
      </c>
      <c r="AF17" s="9" t="s">
        <v>1</v>
      </c>
      <c r="AG17" s="9" t="s">
        <v>1</v>
      </c>
      <c r="AH17" s="8">
        <v>0</v>
      </c>
      <c r="AI17" s="8">
        <v>5</v>
      </c>
      <c r="AJ17" s="8">
        <v>0</v>
      </c>
      <c r="AK17" s="8">
        <v>5</v>
      </c>
      <c r="AL17" s="8">
        <v>0</v>
      </c>
      <c r="AM17" s="8">
        <v>5</v>
      </c>
      <c r="AN17" s="8">
        <v>0</v>
      </c>
      <c r="AO17" s="8">
        <v>5</v>
      </c>
      <c r="AP17" s="9" t="s">
        <v>52</v>
      </c>
      <c r="AQ17" s="9">
        <v>5</v>
      </c>
      <c r="AR17" s="9" t="s">
        <v>52</v>
      </c>
      <c r="AS17" s="9">
        <v>5</v>
      </c>
      <c r="AT17" s="9"/>
      <c r="AU17" s="9">
        <v>5</v>
      </c>
      <c r="AV17" s="9" t="s">
        <v>52</v>
      </c>
      <c r="AW17" s="9">
        <v>5</v>
      </c>
      <c r="AX17" s="8">
        <v>0</v>
      </c>
      <c r="AY17" s="8">
        <v>5</v>
      </c>
      <c r="AZ17" s="8">
        <v>0</v>
      </c>
      <c r="BA17" s="8">
        <v>5</v>
      </c>
      <c r="BB17" s="10">
        <f>E17+G17+I17+K17+M17+Q17+S17+U17+W17+AA17+AC17+AI17+AK17+AM17+AO17+AQ17+AS17+AU17+AW17+AY17+BA17</f>
        <v>100</v>
      </c>
      <c r="BC17" s="10">
        <v>105</v>
      </c>
      <c r="BD17" s="11">
        <f>BB17/BC17*100</f>
        <v>95.238095238095227</v>
      </c>
      <c r="BE17" s="14">
        <v>1</v>
      </c>
    </row>
    <row r="18" spans="1:57" x14ac:dyDescent="0.25">
      <c r="N18" s="6"/>
      <c r="O18" s="6"/>
    </row>
  </sheetData>
  <mergeCells count="29">
    <mergeCell ref="A4:A5"/>
    <mergeCell ref="B4:B5"/>
    <mergeCell ref="C4:C5"/>
    <mergeCell ref="D4:E4"/>
    <mergeCell ref="F4:G4"/>
    <mergeCell ref="BB4:BD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AZ4:BA4"/>
    <mergeCell ref="Z4:AA4"/>
    <mergeCell ref="AB4:AC4"/>
    <mergeCell ref="AD4:AE4"/>
    <mergeCell ref="AF4:AG4"/>
    <mergeCell ref="AT4:AU4"/>
    <mergeCell ref="AV4:AW4"/>
    <mergeCell ref="AX4:AY4"/>
    <mergeCell ref="AH4:AI4"/>
    <mergeCell ref="AJ4:AK4"/>
    <mergeCell ref="AL4:AM4"/>
    <mergeCell ref="AN4:AO4"/>
    <mergeCell ref="AP4:AQ4"/>
    <mergeCell ref="AR4:AS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ЖемероваТВ</dc:creator>
  <cp:lastModifiedBy>ЖемероваТВ</cp:lastModifiedBy>
  <cp:lastPrinted>2026-02-24T08:25:13Z</cp:lastPrinted>
  <dcterms:created xsi:type="dcterms:W3CDTF">2024-02-02T06:51:16Z</dcterms:created>
  <dcterms:modified xsi:type="dcterms:W3CDTF">2026-02-24T08:27:56Z</dcterms:modified>
</cp:coreProperties>
</file>